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1. HK\Hodnocení bez podpisů\"/>
    </mc:Choice>
  </mc:AlternateContent>
  <xr:revisionPtr revIDLastSave="0" documentId="13_ncr:1_{387142ED-FED8-4CE0-A172-2D877A518FF1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825" sheetId="1" r:id="rId1"/>
    <sheet name="vzorce" sheetId="2" state="hidden" r:id="rId2"/>
  </sheets>
  <definedNames>
    <definedName name="_xlnm._FilterDatabase" localSheetId="0" hidden="1">'Krácení v projektu paušál_4825'!$A$14:$J$70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<sst xmlns="http://schemas.openxmlformats.org/spreadsheetml/2006/main" count="72" uniqueCount="68">
  <si>
    <t>Název projektu:</t>
  </si>
  <si>
    <t>Podpora sociální práce a poradenství v Oloví</t>
  </si>
  <si>
    <t>Název žadatele:</t>
  </si>
  <si>
    <t>Město Oloví</t>
  </si>
  <si>
    <t xml:space="preserve">Registrační číslo projektu: </t>
  </si>
  <si>
    <t>CZ.03.02.01/00/24_065/0004825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</si>
  <si>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</si>
  <si>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</si>
  <si>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</si>
  <si>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</si>
  <si>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</si>
  <si>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</si>
  <si>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</si>
  <si>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</si>
  <si>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</si>
  <si>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</si>
  <si>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</si>
  <si>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</si>
  <si>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</si>
  <si>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</si>
  <si>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</si>
  <si>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</si>
  <si>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</si>
  <si>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</si>
  <si>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</si>
  <si>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</si>
  <si>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</si>
  <si>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</si>
  <si>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</si>
  <si>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</si>
  <si>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Dluhový poradce I., úvazek 1,0</t>
  </si>
  <si>
    <t>1.1.1.2</t>
  </si>
  <si>
    <t>Dluhový poradce II., úvazek 1,0</t>
  </si>
  <si>
    <t>Požadujeme zkrátit zcela vzhledem k velikosti plánovaných aktivit.</t>
  </si>
  <si>
    <t>1.1.1.3</t>
  </si>
  <si>
    <t>Zdravotní mediátor, úvazek 1,0</t>
  </si>
  <si>
    <t>1.1.1.4</t>
  </si>
  <si>
    <t>Odměny členů RT</t>
  </si>
  <si>
    <t>1.1.2</t>
  </si>
  <si>
    <t>Dohody o pracovní činnosti</t>
  </si>
  <si>
    <t>1.1.2.1</t>
  </si>
  <si>
    <t>Koordinátor / vedoucí služby</t>
  </si>
  <si>
    <t>Kráceno dle metodického pokynu na pozici koordinátor.</t>
  </si>
  <si>
    <t>1.1.3</t>
  </si>
  <si>
    <t>Dohody o provedení práce</t>
  </si>
  <si>
    <t>1.1.3.1</t>
  </si>
  <si>
    <t>Garant v oblasti dluhů</t>
  </si>
  <si>
    <t>Kráceno dle metodického pokynu na pozici garant bez odvodů SP, ZP.</t>
  </si>
  <si>
    <t>1.1.3.2</t>
  </si>
  <si>
    <t>Expert - zdravotní prevence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</si>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</sst>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11" sqref="A11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6439200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9014880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2068236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2895530.4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4370964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6119349.5999999996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x14ac:dyDescent="0.25">
      <c r="A18" s="29" t="s">
        <v>29</v>
      </c>
      <c r="B18" s="30" t="s">
        <v>30</v>
      </c>
      <c r="C18" s="37">
        <v>47000</v>
      </c>
      <c r="D18" s="37">
        <v>36</v>
      </c>
      <c r="E18" s="10">
        <f t="shared" ref="E18:E55" si="3">C18*D18</f>
        <v>1692000</v>
      </c>
      <c r="F18" s="41">
        <v>47000</v>
      </c>
      <c r="G18" s="37">
        <v>36</v>
      </c>
      <c r="H18" s="11">
        <f t="shared" si="1"/>
        <v>1692000</v>
      </c>
      <c r="I18" s="12">
        <f t="shared" si="2"/>
        <v>0</v>
      </c>
      <c r="J18" s="45"/>
      <c r="K18" s="17"/>
    </row>
    <row r="19" spans="1:11" ht="37.5" x14ac:dyDescent="0.25">
      <c r="A19" s="29" t="s">
        <v>31</v>
      </c>
      <c r="B19" s="30" t="s">
        <v>32</v>
      </c>
      <c r="C19" s="37">
        <v>47000</v>
      </c>
      <c r="D19" s="37">
        <v>36</v>
      </c>
      <c r="E19" s="10">
        <f t="shared" si="3"/>
        <v>1692000</v>
      </c>
      <c r="F19" s="41">
        <v>0</v>
      </c>
      <c r="G19" s="37">
        <v>0</v>
      </c>
      <c r="H19" s="11">
        <f t="shared" si="1"/>
        <v>0</v>
      </c>
      <c r="I19" s="12">
        <f t="shared" si="2"/>
        <v>1692000</v>
      </c>
      <c r="J19" s="45" t="s">
        <v>33</v>
      </c>
      <c r="K19" s="17"/>
    </row>
    <row r="20" spans="1:11" ht="25" x14ac:dyDescent="0.25">
      <c r="A20" s="29" t="s">
        <v>34</v>
      </c>
      <c r="B20" s="30" t="s">
        <v>35</v>
      </c>
      <c r="C20" s="37">
        <v>39000</v>
      </c>
      <c r="D20" s="37">
        <v>36</v>
      </c>
      <c r="E20" s="10">
        <f t="shared" si="3"/>
        <v>1404000</v>
      </c>
      <c r="F20" s="41">
        <v>39000</v>
      </c>
      <c r="G20" s="37">
        <v>36</v>
      </c>
      <c r="H20" s="11">
        <f t="shared" si="1"/>
        <v>1404000</v>
      </c>
      <c r="I20" s="12">
        <f t="shared" si="2"/>
        <v>0</v>
      </c>
      <c r="J20" s="45"/>
      <c r="K20" s="17"/>
    </row>
    <row r="21" spans="1:11" x14ac:dyDescent="0.25">
      <c r="A21" s="29" t="s">
        <v>36</v>
      </c>
      <c r="B21" s="30" t="s">
        <v>37</v>
      </c>
      <c r="C21" s="37">
        <v>20000</v>
      </c>
      <c r="D21" s="37">
        <v>12</v>
      </c>
      <c r="E21" s="10">
        <f t="shared" si="3"/>
        <v>240000</v>
      </c>
      <c r="F21" s="41">
        <v>20000</v>
      </c>
      <c r="G21" s="37">
        <v>12</v>
      </c>
      <c r="H21" s="11">
        <f t="shared" si="1"/>
        <v>240000</v>
      </c>
      <c r="I21" s="12">
        <f t="shared" si="2"/>
        <v>0</v>
      </c>
      <c r="J21" s="45"/>
      <c r="K21" s="17"/>
    </row>
    <row r="22" spans="1:11" x14ac:dyDescent="0.25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t="37.5" x14ac:dyDescent="0.25">
      <c r="A23" s="31" t="s">
        <v>40</v>
      </c>
      <c r="B23" s="32" t="s">
        <v>41</v>
      </c>
      <c r="C23" s="38">
        <v>800</v>
      </c>
      <c r="D23" s="38">
        <v>900</v>
      </c>
      <c r="E23" s="23">
        <f t="shared" si="3"/>
        <v>720000</v>
      </c>
      <c r="F23" s="42">
        <v>453</v>
      </c>
      <c r="G23" s="38">
        <v>900</v>
      </c>
      <c r="H23" s="24">
        <f t="shared" si="1"/>
        <v>407700</v>
      </c>
      <c r="I23" s="25">
        <f t="shared" si="2"/>
        <v>312300</v>
      </c>
      <c r="J23" s="46" t="s">
        <v>42</v>
      </c>
      <c r="K23" s="17"/>
    </row>
    <row r="24" spans="1:11" x14ac:dyDescent="0.25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50" x14ac:dyDescent="0.25">
      <c r="A25" s="29" t="s">
        <v>45</v>
      </c>
      <c r="B25" s="32" t="s">
        <v>46</v>
      </c>
      <c r="C25" s="37">
        <v>600</v>
      </c>
      <c r="D25" s="37">
        <v>576</v>
      </c>
      <c r="E25" s="10">
        <f>C25*D25</f>
        <v>345600</v>
      </c>
      <c r="F25" s="41">
        <v>489</v>
      </c>
      <c r="G25" s="37">
        <v>576</v>
      </c>
      <c r="H25" s="11">
        <f t="shared" si="1"/>
        <v>281664</v>
      </c>
      <c r="I25" s="12">
        <f t="shared" si="2"/>
        <v>63936</v>
      </c>
      <c r="J25" s="45" t="s">
        <v>47</v>
      </c>
      <c r="K25" s="17"/>
    </row>
    <row r="26" spans="1:11" x14ac:dyDescent="0.25">
      <c r="A26" s="29" t="s">
        <v>48</v>
      </c>
      <c r="B26" s="30" t="s">
        <v>49</v>
      </c>
      <c r="C26" s="37">
        <v>600</v>
      </c>
      <c r="D26" s="37">
        <v>576</v>
      </c>
      <c r="E26" s="10">
        <f>C26*D26</f>
        <v>345600</v>
      </c>
      <c r="F26" s="41">
        <v>600</v>
      </c>
      <c r="G26" s="37">
        <v>576</v>
      </c>
      <c r="H26" s="11">
        <f t="shared" si="1"/>
        <v>345600</v>
      </c>
      <c r="I26" s="12">
        <f t="shared" si="2"/>
        <v>0</v>
      </c>
      <c r="J26" s="45"/>
      <c r="K26" s="17"/>
    </row>
    <row r="27" spans="1:11" x14ac:dyDescent="0.25">
      <c r="A27" s="31" t="s">
        <v>50</v>
      </c>
      <c r="B27" s="32" t="s">
        <v>51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54</v>
      </c>
      <c r="B29" s="32" t="s">
        <v>55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" x14ac:dyDescent="0.25">
      <c r="A30" s="29" t="s">
        <v>56</v>
      </c>
      <c r="B30" s="30" t="s">
        <v>57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 t="s">
        <v>58</v>
      </c>
      <c r="B31" s="30" t="s">
        <v>59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" x14ac:dyDescent="0.25">
      <c r="A32" s="29" t="s">
        <v>60</v>
      </c>
      <c r="B32" s="30" t="s">
        <v>61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 t="s">
        <v>62</v>
      </c>
      <c r="B33" s="30" t="s">
        <v>63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paušál_4825'!A15:A70</f>
        <v>1</v>
      </c>
      <c r="B1" t="str" cm="1">
        <f t="array" ref="B1:B56">'Krácení v projektu paušál_4825'!B15:B70</f>
        <v>Celkové způsobilé výdaje</v>
      </c>
      <c r="C1" cm="1">
        <f t="array" ref="C1:C56">'Krácení v projektu paušál_4825'!C15:C70</f>
        <v>0</v>
      </c>
      <c r="D1" cm="1">
        <f t="array" ref="D1:D56">'Krácení v projektu paušál_4825'!D15:D70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64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65</v>
      </c>
      <c r="G3" s="58" t="s">
        <v>18</v>
      </c>
    </row>
    <row r="4" spans="1:7" x14ac:dyDescent="0.35">
      <c r="A4" t="str">
        <v>1.1.1.1</v>
      </c>
      <c r="B4" t="str">
        <v>Dluhový poradce I., úvazek 1,0</v>
      </c>
      <c r="C4">
        <v>47000</v>
      </c>
      <c r="D4">
        <v>36</v>
      </c>
      <c r="F4" s="57" t="s">
        <v>54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Dluhový poradce II., úvazek 1,0</v>
      </c>
      <c r="C5">
        <v>47000</v>
      </c>
      <c r="D5">
        <v>36</v>
      </c>
      <c r="F5" s="57" t="s">
        <v>66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Zdravotní mediátor, úvazek 1,0</v>
      </c>
      <c r="C6">
        <v>39000</v>
      </c>
      <c r="D6">
        <v>36</v>
      </c>
      <c r="F6" s="59" t="s">
        <v>67</v>
      </c>
      <c r="G6" s="59">
        <f>G4+G5</f>
        <v>0</v>
      </c>
    </row>
    <row r="7" spans="1:7" x14ac:dyDescent="0.35">
      <c r="A7" t="str">
        <v>1.1.1.4</v>
      </c>
      <c r="B7" t="str">
        <v>Odměny členů RT</v>
      </c>
      <c r="C7">
        <v>20000</v>
      </c>
      <c r="D7">
        <v>12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1.1.2.1</v>
      </c>
      <c r="B9" t="str">
        <v>Koordinátor / vedoucí služby</v>
      </c>
      <c r="C9">
        <v>800</v>
      </c>
      <c r="D9">
        <v>900</v>
      </c>
    </row>
    <row r="10" spans="1:7" x14ac:dyDescent="0.3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35">
      <c r="A11" t="str">
        <v>1.1.3.1</v>
      </c>
      <c r="B11" t="str">
        <v>Garant v oblasti dluhů</v>
      </c>
      <c r="C11">
        <v>600</v>
      </c>
      <c r="D11">
        <v>576</v>
      </c>
    </row>
    <row r="12" spans="1:7" x14ac:dyDescent="0.35">
      <c r="A12" t="str">
        <v>1.1.3.2</v>
      </c>
      <c r="B12" t="str">
        <v>Expert - zdravotní prevence</v>
      </c>
      <c r="C12">
        <v>600</v>
      </c>
      <c r="D12">
        <v>576</v>
      </c>
    </row>
    <row r="13" spans="1:7" x14ac:dyDescent="0.3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3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3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3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3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3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3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paušál_4825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2024-10-23T11:33:02Z</dcterms:modified>
  <cp:category/>
  <cp:contentStatus/>
</cp:coreProperties>
</file>